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9320" windowHeight="12075"/>
  </bookViews>
  <sheets>
    <sheet name="Лист1" sheetId="1" r:id="rId1"/>
  </sheets>
  <definedNames>
    <definedName name="_xlnm._FilterDatabase" localSheetId="0" hidden="1">Лист1!$B$5:$R$43</definedName>
    <definedName name="_xlnm.Print_Area" localSheetId="0">Лист1!$B$1:$P$45</definedName>
  </definedNames>
  <calcPr calcId="145621"/>
</workbook>
</file>

<file path=xl/calcChain.xml><?xml version="1.0" encoding="utf-8"?>
<calcChain xmlns="http://schemas.openxmlformats.org/spreadsheetml/2006/main">
  <c r="O36" i="1" l="1"/>
  <c r="R12" i="1" l="1"/>
  <c r="R16" i="1"/>
  <c r="R20" i="1"/>
  <c r="R24" i="1"/>
  <c r="R28" i="1"/>
  <c r="R32" i="1"/>
  <c r="R40" i="1"/>
  <c r="D13" i="1"/>
  <c r="G13" i="1"/>
  <c r="F13" i="1"/>
  <c r="E13" i="1"/>
  <c r="J13" i="1"/>
  <c r="I13" i="1"/>
  <c r="H13" i="1"/>
  <c r="K13" i="1"/>
  <c r="L13" i="1"/>
  <c r="M13" i="1"/>
  <c r="N13" i="1"/>
  <c r="O13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O11" i="1"/>
  <c r="M9" i="1"/>
  <c r="M11" i="1" s="1"/>
  <c r="K9" i="1"/>
  <c r="K11" i="1" s="1"/>
  <c r="L9" i="1"/>
  <c r="L11" i="1" s="1"/>
  <c r="N9" i="1"/>
  <c r="N11" i="1" s="1"/>
  <c r="J11" i="1"/>
  <c r="I11" i="1"/>
  <c r="H11" i="1"/>
  <c r="G11" i="1"/>
  <c r="F11" i="1"/>
  <c r="E11" i="1"/>
  <c r="D11" i="1"/>
  <c r="D30" i="1"/>
  <c r="E30" i="1"/>
  <c r="F30" i="1"/>
  <c r="G30" i="1"/>
  <c r="H30" i="1"/>
  <c r="I30" i="1"/>
  <c r="J30" i="1"/>
  <c r="K30" i="1"/>
  <c r="L30" i="1"/>
  <c r="M30" i="1"/>
  <c r="N30" i="1"/>
  <c r="N34" i="1" l="1"/>
  <c r="L34" i="1"/>
  <c r="J34" i="1"/>
  <c r="H34" i="1"/>
  <c r="F34" i="1"/>
  <c r="E34" i="1"/>
  <c r="G34" i="1"/>
  <c r="I34" i="1"/>
  <c r="K34" i="1"/>
  <c r="M34" i="1"/>
  <c r="O30" i="1"/>
  <c r="O34" i="1" s="1"/>
  <c r="P30" i="1"/>
  <c r="P34" i="1" s="1"/>
  <c r="D34" i="1"/>
  <c r="O8" i="1" l="1"/>
  <c r="D15" i="1" l="1"/>
  <c r="P13" i="1" l="1"/>
  <c r="D16" i="1"/>
  <c r="E15" i="1"/>
  <c r="E16" i="1" s="1"/>
  <c r="F15" i="1"/>
  <c r="F16" i="1" s="1"/>
  <c r="G15" i="1"/>
  <c r="G16" i="1" s="1"/>
  <c r="E41" i="1" l="1"/>
  <c r="F41" i="1"/>
  <c r="G41" i="1"/>
  <c r="H41" i="1"/>
  <c r="I41" i="1"/>
  <c r="J41" i="1"/>
  <c r="K41" i="1"/>
  <c r="L41" i="1"/>
  <c r="M41" i="1"/>
  <c r="N41" i="1"/>
  <c r="O41" i="1"/>
  <c r="D41" i="1"/>
  <c r="O35" i="1"/>
  <c r="N35" i="1"/>
  <c r="N36" i="1" s="1"/>
  <c r="M35" i="1"/>
  <c r="M36" i="1" s="1"/>
  <c r="L35" i="1"/>
  <c r="L36" i="1" s="1"/>
  <c r="K35" i="1"/>
  <c r="K36" i="1" s="1"/>
  <c r="J35" i="1"/>
  <c r="J36" i="1" s="1"/>
  <c r="I35" i="1"/>
  <c r="I36" i="1" s="1"/>
  <c r="H35" i="1"/>
  <c r="H36" i="1" s="1"/>
  <c r="G35" i="1"/>
  <c r="G36" i="1" s="1"/>
  <c r="F35" i="1"/>
  <c r="F36" i="1" s="1"/>
  <c r="E35" i="1"/>
  <c r="E36" i="1" s="1"/>
  <c r="D35" i="1"/>
  <c r="D36" i="1" s="1"/>
  <c r="O31" i="1"/>
  <c r="O32" i="1" s="1"/>
  <c r="N31" i="1"/>
  <c r="N32" i="1" s="1"/>
  <c r="M31" i="1"/>
  <c r="M32" i="1" s="1"/>
  <c r="L31" i="1"/>
  <c r="L32" i="1" s="1"/>
  <c r="K31" i="1"/>
  <c r="K32" i="1" s="1"/>
  <c r="J31" i="1"/>
  <c r="J32" i="1" s="1"/>
  <c r="I31" i="1"/>
  <c r="I32" i="1" s="1"/>
  <c r="H31" i="1"/>
  <c r="H32" i="1" s="1"/>
  <c r="G31" i="1"/>
  <c r="G32" i="1" s="1"/>
  <c r="F31" i="1"/>
  <c r="F32" i="1" s="1"/>
  <c r="E31" i="1"/>
  <c r="E32" i="1" s="1"/>
  <c r="D31" i="1"/>
  <c r="D32" i="1" s="1"/>
  <c r="O27" i="1"/>
  <c r="O28" i="1" s="1"/>
  <c r="N27" i="1"/>
  <c r="N28" i="1" s="1"/>
  <c r="M27" i="1"/>
  <c r="M28" i="1" s="1"/>
  <c r="L27" i="1"/>
  <c r="L28" i="1" s="1"/>
  <c r="K27" i="1"/>
  <c r="K28" i="1" s="1"/>
  <c r="J27" i="1"/>
  <c r="J28" i="1" s="1"/>
  <c r="I27" i="1"/>
  <c r="I28" i="1" s="1"/>
  <c r="H27" i="1"/>
  <c r="H28" i="1" s="1"/>
  <c r="G27" i="1"/>
  <c r="G28" i="1" s="1"/>
  <c r="F27" i="1"/>
  <c r="F28" i="1" s="1"/>
  <c r="E27" i="1"/>
  <c r="E28" i="1" s="1"/>
  <c r="D27" i="1"/>
  <c r="D28" i="1" s="1"/>
  <c r="O23" i="1"/>
  <c r="O24" i="1" s="1"/>
  <c r="N23" i="1"/>
  <c r="N24" i="1" s="1"/>
  <c r="M23" i="1"/>
  <c r="M24" i="1" s="1"/>
  <c r="L23" i="1"/>
  <c r="L24" i="1" s="1"/>
  <c r="K23" i="1"/>
  <c r="K24" i="1" s="1"/>
  <c r="J23" i="1"/>
  <c r="J24" i="1" s="1"/>
  <c r="I23" i="1"/>
  <c r="I24" i="1" s="1"/>
  <c r="H23" i="1"/>
  <c r="H24" i="1" s="1"/>
  <c r="G23" i="1"/>
  <c r="G24" i="1" s="1"/>
  <c r="F23" i="1"/>
  <c r="F24" i="1" s="1"/>
  <c r="E23" i="1"/>
  <c r="E24" i="1" s="1"/>
  <c r="D23" i="1"/>
  <c r="D24" i="1" s="1"/>
  <c r="E19" i="1"/>
  <c r="E20" i="1" s="1"/>
  <c r="F19" i="1"/>
  <c r="F20" i="1" s="1"/>
  <c r="G19" i="1"/>
  <c r="G20" i="1" s="1"/>
  <c r="H19" i="1"/>
  <c r="H20" i="1" s="1"/>
  <c r="I19" i="1"/>
  <c r="I20" i="1" s="1"/>
  <c r="J19" i="1"/>
  <c r="J20" i="1" s="1"/>
  <c r="K19" i="1"/>
  <c r="K20" i="1" s="1"/>
  <c r="L19" i="1"/>
  <c r="L20" i="1" s="1"/>
  <c r="M19" i="1"/>
  <c r="M20" i="1" s="1"/>
  <c r="N19" i="1"/>
  <c r="N20" i="1" s="1"/>
  <c r="O19" i="1"/>
  <c r="O20" i="1" s="1"/>
  <c r="D19" i="1"/>
  <c r="D20" i="1" s="1"/>
  <c r="P17" i="1"/>
  <c r="I15" i="1"/>
  <c r="I16" i="1" s="1"/>
  <c r="J15" i="1"/>
  <c r="J16" i="1" s="1"/>
  <c r="K15" i="1"/>
  <c r="K16" i="1" s="1"/>
  <c r="L15" i="1"/>
  <c r="L16" i="1" s="1"/>
  <c r="M15" i="1"/>
  <c r="M16" i="1" s="1"/>
  <c r="N15" i="1"/>
  <c r="N16" i="1" s="1"/>
  <c r="O15" i="1"/>
  <c r="O16" i="1" s="1"/>
  <c r="H15" i="1"/>
  <c r="H16" i="1" s="1"/>
  <c r="E42" i="1" l="1"/>
  <c r="F42" i="1"/>
  <c r="G42" i="1"/>
  <c r="H42" i="1"/>
  <c r="I42" i="1"/>
  <c r="J42" i="1"/>
  <c r="K42" i="1"/>
  <c r="L42" i="1"/>
  <c r="M42" i="1"/>
  <c r="N42" i="1"/>
  <c r="O42" i="1"/>
  <c r="D42" i="1"/>
  <c r="P9" i="1"/>
  <c r="O12" i="1" l="1"/>
  <c r="M12" i="1"/>
  <c r="M43" i="1" s="1"/>
  <c r="K12" i="1"/>
  <c r="K43" i="1" s="1"/>
  <c r="I12" i="1"/>
  <c r="I43" i="1" s="1"/>
  <c r="G12" i="1"/>
  <c r="G43" i="1" s="1"/>
  <c r="D12" i="1"/>
  <c r="D43" i="1" s="1"/>
  <c r="N12" i="1"/>
  <c r="N43" i="1" s="1"/>
  <c r="L12" i="1"/>
  <c r="L43" i="1" s="1"/>
  <c r="J12" i="1"/>
  <c r="J43" i="1" s="1"/>
  <c r="H12" i="1"/>
  <c r="H43" i="1" s="1"/>
  <c r="F12" i="1"/>
  <c r="F43" i="1" s="1"/>
  <c r="E12" i="1"/>
  <c r="E43" i="1" s="1"/>
  <c r="P36" i="1"/>
  <c r="P35" i="1"/>
  <c r="P33" i="1"/>
  <c r="P32" i="1"/>
  <c r="P31" i="1"/>
  <c r="P29" i="1"/>
  <c r="R36" i="1" l="1"/>
  <c r="O43" i="1"/>
  <c r="P12" i="1"/>
  <c r="P28" i="1"/>
  <c r="P27" i="1"/>
  <c r="P25" i="1"/>
  <c r="P24" i="1"/>
  <c r="P23" i="1"/>
  <c r="P21" i="1"/>
  <c r="P20" i="1"/>
  <c r="P19" i="1"/>
  <c r="N8" i="1" l="1"/>
  <c r="M8" i="1"/>
  <c r="L8" i="1"/>
  <c r="K8" i="1"/>
  <c r="J8" i="1"/>
  <c r="I8" i="1"/>
  <c r="H8" i="1"/>
  <c r="G8" i="1"/>
  <c r="F8" i="1"/>
  <c r="E8" i="1"/>
  <c r="D8" i="1"/>
  <c r="P43" i="1" l="1"/>
  <c r="P42" i="1"/>
  <c r="P41" i="1"/>
  <c r="P15" i="1"/>
  <c r="P11" i="1"/>
  <c r="P16" i="1"/>
  <c r="P7" i="1"/>
  <c r="P6" i="1" l="1"/>
  <c r="P8" i="1" s="1"/>
</calcChain>
</file>

<file path=xl/sharedStrings.xml><?xml version="1.0" encoding="utf-8"?>
<sst xmlns="http://schemas.openxmlformats.org/spreadsheetml/2006/main" count="54" uniqueCount="48">
  <si>
    <t xml:space="preserve">январь 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</si>
  <si>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</si>
  <si>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</si>
  <si>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</si>
  <si>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</si>
  <si>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</si>
  <si>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</si>
  <si>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</si>
  <si>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</si>
  <si>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</si>
  <si>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</si>
  <si>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</si>
  <si>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</si>
  <si>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Итого Экономия в натуральном выражении (снижение потерь электроэнергии) за период действия договора, кВтч</t>
  </si>
  <si>
    <t>Итого Экономия в стоимостном выражении за период действия договора, руб. без НДС</t>
  </si>
  <si>
    <t>Доля экономии, подлежащая выплате Энергосервисной компании за период действия договора, руб. без НДС</t>
  </si>
  <si>
    <t>Расчетные величины экономии энергетических ресурсов в натуральном и стоимостном выражении,
которые должны быть обеспечены Энергосервисной компанией в результате исполнения энергосервисного договора</t>
  </si>
  <si>
    <t xml:space="preserve"> </t>
  </si>
  <si>
    <r>
      <t>То же в % к отпуску в сеть</t>
    </r>
    <r>
      <rPr>
        <sz val="10"/>
        <color theme="1"/>
        <rFont val="Times New Roman"/>
        <family val="1"/>
        <charset val="204"/>
      </rPr>
      <t xml:space="preserve">  </t>
    </r>
  </si>
  <si>
    <t xml:space="preserve">* строки используются для указаний величин во второй и последующие годы реализации энергосервисного договора </t>
  </si>
  <si>
    <t>Отпуск электроэнергии в сеть за 2017 год, кВтч</t>
  </si>
  <si>
    <t>Размер экономии энергоресурсов в стоимостном выражении в 2018 г., руб. без НДС</t>
  </si>
  <si>
    <t>Размер экономии, подлежащий выплате Энергосервисной компании в 2018 г., руб. без НДС</t>
  </si>
  <si>
    <t>Размер экономии энергоресурсов в стоимостном выражении в 2019 г., руб. без НДС</t>
  </si>
  <si>
    <t>Размер экономии, подлежащий выплате Энергосервисной компании в 2019 г., руб. без НДС</t>
  </si>
  <si>
    <t>Размер экономии энергоресурсов в стоимостном выражении в 2020 г., руб. без НДС</t>
  </si>
  <si>
    <t>Размер экономии, подлежащий выплате Энергосервисной компании в 2020 г., руб. без НДС</t>
  </si>
  <si>
    <t>Размер экономии энергоресурсов в стоимостном выражении в 2021 г., руб. без НДС</t>
  </si>
  <si>
    <t>Размер экономии, подлежащий выплате Энергосервисной компании в 2021 г., руб. без НДС</t>
  </si>
  <si>
    <t>Размер экономии энергоресурсов в стоимостном выражении в 2022 г., руб. без НДС</t>
  </si>
  <si>
    <t>Размер экономии, подлежащий выплате Энергосервисной компании в 2022 г., руб. без НДС</t>
  </si>
  <si>
    <t>Размер экономии энергоресурсов в стоимостном выражении в 2023 г., руб. без НДС</t>
  </si>
  <si>
    <t>Размер экономии, подлежащий выплате Энергосервисной компании в 2023 г., руб. без НДС</t>
  </si>
  <si>
    <t>Размер экономии энергоресурсов в стоимостном выражении в 2024 г., руб. без НДС</t>
  </si>
  <si>
    <t>Размер экономии, подлежащий выплате Энергосервисной компании в 2024 г., руб. без НДС</t>
  </si>
  <si>
    <t>Размер экономии энергоресурсов в стоимостном выражении в 2025 г., руб. без НДС</t>
  </si>
  <si>
    <t>Размер экономии, подлежащий выплате Энергосервисной компании в 2025 г., руб. без НДС</t>
  </si>
  <si>
    <t>Цена покупки энергоресурсов (электрической энергии в целях компенсации потерь), действующий на момент заключения договора, руб./МВтч без НДС</t>
  </si>
  <si>
    <t>Объем потребления энергоресурсов (потери электрической энергии) до реализации энергосберегающих мероприятий, кВтч (базисные условия)</t>
  </si>
  <si>
    <t>Размер экономии энергоресурсов в натуральном выражении (снижение потерь электроэнергии) в 2019 г., кВтч</t>
  </si>
  <si>
    <t>Размер экономии энергоресурсов в натуральном выражении (снижение потерь электроэнергии) в 2018 г., кВтч</t>
  </si>
  <si>
    <t>Размер экономии энергоресурсов в натуральном выражении (снижение потерь электроэнергии) в 2020 г., кВтч</t>
  </si>
  <si>
    <t>Размер экономии энергоресурсов в натуральном выражении (снижение потерь электроэнергии) в 2021 г., кВтч</t>
  </si>
  <si>
    <t>Размер экономии энергоресурсов в натуральном выражении (снижение потерь электроэнергии) в 2022 г., кВтч</t>
  </si>
  <si>
    <t>Размер экономии энергоресурсов в натуральном выражении (снижение потерь электроэнергии) в 2023 г., кВтч</t>
  </si>
  <si>
    <t>Размер экономии энергоресурсов в натуральном выражении (снижение потерь электроэнергии) в 2024 г., кВтч</t>
  </si>
  <si>
    <t>Размер экономии энергоресурсов в натуральном выражении (снижение потерь электроэнергии) в 2025 г., кВтч</t>
  </si>
  <si>
    <t>Цена покупки энергоресурсов (электрической энергии в целях компенсации потерь), действующий на момент заключения договора, руб./МВтч 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</si>
</sst>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"/>
    <numFmt numFmtId="165" formatCode="#,##0.000"/>
    <numFmt numFmtId="166" formatCode="#,##0.0000000"/>
    <numFmt numFmtId="169" formatCode="#,##0.00000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5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right" vertical="center"/>
    </xf>
    <xf numFmtId="10" fontId="2" fillId="0" borderId="1" xfId="1" applyNumberFormat="1" applyFont="1" applyBorder="1" applyAlignment="1">
      <alignment horizontal="right" vertical="center"/>
    </xf>
    <xf numFmtId="0" fontId="0" fillId="0" borderId="0" xfId="0" applyFill="1"/>
    <xf numFmtId="3" fontId="2" fillId="3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3" fontId="2" fillId="0" borderId="1" xfId="0" applyNumberFormat="1" applyFont="1" applyFill="1" applyBorder="1" applyAlignment="1">
      <alignment horizontal="right" vertical="center"/>
    </xf>
    <xf numFmtId="3" fontId="6" fillId="0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right" vertical="center"/>
    </xf>
    <xf numFmtId="3" fontId="0" fillId="0" borderId="0" xfId="0" applyNumberFormat="1"/>
    <xf numFmtId="3" fontId="2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 applyFill="1"/>
    <xf numFmtId="165" fontId="0" fillId="0" borderId="0" xfId="0" applyNumberFormat="1"/>
    <xf numFmtId="165" fontId="0" fillId="0" borderId="0" xfId="0" applyNumberFormat="1" applyFill="1"/>
    <xf numFmtId="166" fontId="0" fillId="0" borderId="0" xfId="0" applyNumberFormat="1"/>
    <xf numFmtId="0" fontId="1" fillId="0" borderId="0" xfId="0" applyFont="1" applyAlignment="1">
      <alignment horizontal="center" vertical="top" wrapText="1"/>
    </xf>
    <xf numFmtId="169" fontId="0" fillId="0" borderId="0" xfId="0" applyNumberFormat="1"/>
  </cellXfs>
  <cellStyles count="3">
    <cellStyle name="Обычный" xfId="0" builtinId="0"/>
    <cellStyle name="Обычный 4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45"/>
  <sheetViews>
    <sheetView tabSelected="1" zoomScaleNormal="100" workbookViewId="0">
      <selection activeCell="C1" sqref="C1"/>
    </sheetView>
  </sheetViews>
  <sheetFormatPr defaultRowHeight="15" x14ac:dyDescent="0.25"/>
  <cols>
    <col min="1" max="1" width="1" customWidth="1"/>
    <col min="2" max="2" width="5.5703125" customWidth="1"/>
    <col min="3" max="3" width="36.5703125" customWidth="1"/>
    <col min="4" max="15" width="11" customWidth="1"/>
    <col min="16" max="16" width="12.28515625" bestFit="1" customWidth="1"/>
    <col min="17" max="17" width="0" style="26" hidden="1" customWidth="1"/>
    <col min="18" max="18" width="13.7109375" hidden="1" customWidth="1"/>
    <col min="19" max="19" width="17.7109375" bestFit="1" customWidth="1"/>
  </cols>
  <sheetData>
    <row r="2" spans="2:18" ht="20.25" customHeight="1" x14ac:dyDescent="0.25">
      <c r="C2" s="29" t="s">
        <v>16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2:18" ht="21.75" customHeight="1" x14ac:dyDescent="0.25"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5" spans="2:18" x14ac:dyDescent="0.25">
      <c r="D5" s="1" t="s">
        <v>0</v>
      </c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  <c r="J5" s="1" t="s">
        <v>6</v>
      </c>
      <c r="K5" s="1" t="s">
        <v>7</v>
      </c>
      <c r="L5" s="1" t="s">
        <v>8</v>
      </c>
      <c r="M5" s="1" t="s">
        <v>9</v>
      </c>
      <c r="N5" s="1" t="s">
        <v>10</v>
      </c>
      <c r="O5" s="1" t="s">
        <v>11</v>
      </c>
      <c r="P5" s="1" t="s">
        <v>12</v>
      </c>
    </row>
    <row r="6" spans="2:18" ht="36.75" customHeight="1" x14ac:dyDescent="0.25">
      <c r="B6" s="1">
        <v>1</v>
      </c>
      <c r="C6" s="4" t="s">
        <v>20</v>
      </c>
      <c r="D6" s="16">
        <v>48523653.999999993</v>
      </c>
      <c r="E6" s="16">
        <v>41123807</v>
      </c>
      <c r="F6" s="16">
        <v>35743784</v>
      </c>
      <c r="G6" s="16">
        <v>36403073.000000007</v>
      </c>
      <c r="H6" s="16">
        <v>35930498.999999993</v>
      </c>
      <c r="I6" s="16">
        <v>31372157.999999996</v>
      </c>
      <c r="J6" s="16">
        <v>28267845</v>
      </c>
      <c r="K6" s="16">
        <v>27488819.000000015</v>
      </c>
      <c r="L6" s="16">
        <v>30706930</v>
      </c>
      <c r="M6" s="16">
        <v>37883795</v>
      </c>
      <c r="N6" s="17">
        <v>39302395.284000009</v>
      </c>
      <c r="O6" s="17">
        <v>41780484.999999993</v>
      </c>
      <c r="P6" s="16">
        <f>SUM(D6:O6)</f>
        <v>434527244.28400004</v>
      </c>
    </row>
    <row r="7" spans="2:18" ht="57.75" customHeight="1" x14ac:dyDescent="0.25">
      <c r="B7" s="1">
        <v>2</v>
      </c>
      <c r="C7" s="2" t="s">
        <v>38</v>
      </c>
      <c r="D7" s="16">
        <v>23317102</v>
      </c>
      <c r="E7" s="16">
        <v>17886065</v>
      </c>
      <c r="F7" s="16">
        <v>15654046.999999998</v>
      </c>
      <c r="G7" s="16">
        <v>15312321</v>
      </c>
      <c r="H7" s="16">
        <v>10246570</v>
      </c>
      <c r="I7" s="16">
        <v>5806823.9999999991</v>
      </c>
      <c r="J7" s="16">
        <v>5386444.9999999991</v>
      </c>
      <c r="K7" s="16">
        <v>5667150.000000014</v>
      </c>
      <c r="L7" s="16">
        <v>6468124.0000000009</v>
      </c>
      <c r="M7" s="16">
        <v>12655835</v>
      </c>
      <c r="N7" s="17">
        <v>11862205.284000019</v>
      </c>
      <c r="O7" s="17">
        <v>16618467</v>
      </c>
      <c r="P7" s="16">
        <f>SUM(D7:O7)</f>
        <v>146881155.28400004</v>
      </c>
    </row>
    <row r="8" spans="2:18" ht="21.75" customHeight="1" x14ac:dyDescent="0.25">
      <c r="B8" s="1">
        <v>3</v>
      </c>
      <c r="C8" s="2" t="s">
        <v>18</v>
      </c>
      <c r="D8" s="10">
        <f>D7/D6</f>
        <v>0.4805306294534209</v>
      </c>
      <c r="E8" s="10">
        <f t="shared" ref="E8:N8" si="0">E7/E6</f>
        <v>0.43493213067554765</v>
      </c>
      <c r="F8" s="10">
        <f t="shared" si="0"/>
        <v>0.43795158900915465</v>
      </c>
      <c r="G8" s="10">
        <f t="shared" si="0"/>
        <v>0.4206326482382407</v>
      </c>
      <c r="H8" s="10">
        <f t="shared" si="0"/>
        <v>0.28517750337951059</v>
      </c>
      <c r="I8" s="10">
        <f t="shared" si="0"/>
        <v>0.18509482197558738</v>
      </c>
      <c r="J8" s="10">
        <f t="shared" si="0"/>
        <v>0.19055025241577486</v>
      </c>
      <c r="K8" s="10">
        <f t="shared" si="0"/>
        <v>0.20616200354042169</v>
      </c>
      <c r="L8" s="10">
        <f t="shared" si="0"/>
        <v>0.21064052967847977</v>
      </c>
      <c r="M8" s="10">
        <f t="shared" si="0"/>
        <v>0.33406988397017773</v>
      </c>
      <c r="N8" s="10">
        <f t="shared" si="0"/>
        <v>0.30181888911053517</v>
      </c>
      <c r="O8" s="10">
        <f>O7/O6</f>
        <v>0.39775667994280112</v>
      </c>
      <c r="P8" s="10">
        <f>P7/P6</f>
        <v>0.33802519224318389</v>
      </c>
    </row>
    <row r="9" spans="2:18" s="21" customFormat="1" ht="46.5" customHeight="1" x14ac:dyDescent="0.25">
      <c r="B9" s="18">
        <v>4</v>
      </c>
      <c r="C9" s="19" t="s">
        <v>40</v>
      </c>
      <c r="D9" s="20">
        <v>0</v>
      </c>
      <c r="E9" s="20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f>K7*35%</f>
        <v>1983502.5000000047</v>
      </c>
      <c r="L9" s="9">
        <f>L7*45%</f>
        <v>2910655.8000000003</v>
      </c>
      <c r="M9" s="9">
        <f>M7*60%</f>
        <v>7593501</v>
      </c>
      <c r="N9" s="9">
        <f>N7*60%</f>
        <v>7117323.1704000114</v>
      </c>
      <c r="O9" s="9">
        <v>11159771.810137663</v>
      </c>
      <c r="P9" s="9">
        <f>SUM(D9:O9)</f>
        <v>30764754.28053768</v>
      </c>
      <c r="Q9" s="26"/>
    </row>
    <row r="10" spans="2:18" ht="65.25" customHeight="1" x14ac:dyDescent="0.25">
      <c r="B10" s="1">
        <v>5</v>
      </c>
      <c r="C10" s="2" t="s">
        <v>37</v>
      </c>
      <c r="D10" s="9">
        <v>2202.71</v>
      </c>
      <c r="E10" s="9">
        <v>2202.71</v>
      </c>
      <c r="F10" s="9">
        <v>2202.71</v>
      </c>
      <c r="G10" s="9">
        <v>2323.92</v>
      </c>
      <c r="H10" s="9">
        <v>2323.92</v>
      </c>
      <c r="I10" s="9">
        <v>2323.92</v>
      </c>
      <c r="J10" s="9">
        <v>2439.52</v>
      </c>
      <c r="K10" s="9">
        <v>2439.52</v>
      </c>
      <c r="L10" s="9">
        <v>2439.52</v>
      </c>
      <c r="M10" s="9">
        <v>2473.63</v>
      </c>
      <c r="N10" s="9">
        <v>2473.63</v>
      </c>
      <c r="O10" s="9">
        <v>2473.63</v>
      </c>
      <c r="P10" s="9">
        <v>2351.29</v>
      </c>
      <c r="Q10" s="26" t="s">
        <v>17</v>
      </c>
    </row>
    <row r="11" spans="2:18" s="21" customFormat="1" ht="40.5" customHeight="1" x14ac:dyDescent="0.25">
      <c r="B11" s="18">
        <v>6</v>
      </c>
      <c r="C11" s="19" t="s">
        <v>21</v>
      </c>
      <c r="D11" s="9">
        <f>D9/1000*D10</f>
        <v>0</v>
      </c>
      <c r="E11" s="9">
        <f t="shared" ref="E11:G11" si="1">E9/1000*E10</f>
        <v>0</v>
      </c>
      <c r="F11" s="9">
        <f t="shared" si="1"/>
        <v>0</v>
      </c>
      <c r="G11" s="9">
        <f t="shared" si="1"/>
        <v>0</v>
      </c>
      <c r="H11" s="9">
        <f>H9/1000*H10</f>
        <v>0</v>
      </c>
      <c r="I11" s="9">
        <f t="shared" ref="I11:O11" si="2">I9/1000*I10</f>
        <v>0</v>
      </c>
      <c r="J11" s="9">
        <f t="shared" si="2"/>
        <v>0</v>
      </c>
      <c r="K11" s="9">
        <f t="shared" si="2"/>
        <v>4838794.0188000109</v>
      </c>
      <c r="L11" s="9">
        <f t="shared" si="2"/>
        <v>7100603.0372160012</v>
      </c>
      <c r="M11" s="9">
        <f t="shared" si="2"/>
        <v>18783511.878630001</v>
      </c>
      <c r="N11" s="9">
        <f t="shared" si="2"/>
        <v>17605624.11399658</v>
      </c>
      <c r="O11" s="9">
        <f t="shared" si="2"/>
        <v>27605146.34271083</v>
      </c>
      <c r="P11" s="9">
        <f>SUM(D11:O11)</f>
        <v>75933679.391353428</v>
      </c>
      <c r="Q11" s="26"/>
    </row>
    <row r="12" spans="2:18" s="21" customFormat="1" ht="41.25" customHeight="1" x14ac:dyDescent="0.25">
      <c r="B12" s="22">
        <v>7</v>
      </c>
      <c r="C12" s="23" t="s">
        <v>22</v>
      </c>
      <c r="D12" s="12">
        <f>D11*0.9</f>
        <v>0</v>
      </c>
      <c r="E12" s="12">
        <f t="shared" ref="E12:O12" si="3">E11*0.9</f>
        <v>0</v>
      </c>
      <c r="F12" s="12">
        <f t="shared" si="3"/>
        <v>0</v>
      </c>
      <c r="G12" s="12">
        <f t="shared" si="3"/>
        <v>0</v>
      </c>
      <c r="H12" s="12">
        <f t="shared" si="3"/>
        <v>0</v>
      </c>
      <c r="I12" s="12">
        <f t="shared" si="3"/>
        <v>0</v>
      </c>
      <c r="J12" s="12">
        <f t="shared" si="3"/>
        <v>0</v>
      </c>
      <c r="K12" s="12">
        <f t="shared" si="3"/>
        <v>4354914.6169200102</v>
      </c>
      <c r="L12" s="12">
        <f t="shared" si="3"/>
        <v>6390542.733494401</v>
      </c>
      <c r="M12" s="12">
        <f t="shared" si="3"/>
        <v>16905160.690767001</v>
      </c>
      <c r="N12" s="12">
        <f t="shared" si="3"/>
        <v>15845061.702596923</v>
      </c>
      <c r="O12" s="12">
        <f t="shared" si="3"/>
        <v>24844631.708439749</v>
      </c>
      <c r="P12" s="12">
        <f>SUM(D12:O12)</f>
        <v>68340311.452218086</v>
      </c>
      <c r="Q12" s="26">
        <v>68.340311452218089</v>
      </c>
      <c r="R12" s="21">
        <f>Q12*1000000-P12</f>
        <v>0</v>
      </c>
    </row>
    <row r="13" spans="2:18" s="21" customFormat="1" ht="42" customHeight="1" x14ac:dyDescent="0.25">
      <c r="B13" s="24">
        <v>8</v>
      </c>
      <c r="C13" s="19" t="s">
        <v>39</v>
      </c>
      <c r="D13" s="9">
        <f>(D17*0.6)+-29598.4202015444</f>
        <v>11229394.6375098</v>
      </c>
      <c r="E13" s="9">
        <f>E17*0.68</f>
        <v>9494640.0014386382</v>
      </c>
      <c r="F13" s="9">
        <f>F17*0.78</f>
        <v>9500510.3651699889</v>
      </c>
      <c r="G13" s="9">
        <f>G17*0.82</f>
        <v>9657422.4898455832</v>
      </c>
      <c r="H13" s="9">
        <f>H17*0.9</f>
        <v>6073418.0436582956</v>
      </c>
      <c r="I13" s="9">
        <f>I17*0.95</f>
        <v>2556967.6705740737</v>
      </c>
      <c r="J13" s="9">
        <f>J17*0.95</f>
        <v>2402886.069109472</v>
      </c>
      <c r="K13" s="9">
        <f t="shared" ref="K13:O13" si="4">K17</f>
        <v>2871881.1077890522</v>
      </c>
      <c r="L13" s="9">
        <f t="shared" si="4"/>
        <v>3411899.2270776108</v>
      </c>
      <c r="M13" s="9">
        <f t="shared" si="4"/>
        <v>8993696.617504891</v>
      </c>
      <c r="N13" s="9">
        <f t="shared" si="4"/>
        <v>8084120.6205137502</v>
      </c>
      <c r="O13" s="9">
        <f t="shared" si="4"/>
        <v>12628612.006608849</v>
      </c>
      <c r="P13" s="9">
        <f>SUM(D13:O13)</f>
        <v>86905448.856800005</v>
      </c>
      <c r="Q13" s="26"/>
    </row>
    <row r="14" spans="2:18" ht="63.75" x14ac:dyDescent="0.25">
      <c r="B14" s="3">
        <v>9</v>
      </c>
      <c r="C14" s="2" t="s">
        <v>37</v>
      </c>
      <c r="D14" s="9">
        <v>2650.3</v>
      </c>
      <c r="E14" s="9">
        <v>2650.3</v>
      </c>
      <c r="F14" s="9">
        <v>2650.3</v>
      </c>
      <c r="G14" s="9">
        <v>2650.3</v>
      </c>
      <c r="H14" s="9">
        <v>2650.3</v>
      </c>
      <c r="I14" s="9">
        <v>2650.3</v>
      </c>
      <c r="J14" s="9">
        <v>2650.3</v>
      </c>
      <c r="K14" s="9">
        <v>2650.3</v>
      </c>
      <c r="L14" s="9">
        <v>2650.3</v>
      </c>
      <c r="M14" s="9">
        <v>2650.3</v>
      </c>
      <c r="N14" s="9">
        <v>2650.3</v>
      </c>
      <c r="O14" s="9">
        <v>2650.3</v>
      </c>
      <c r="P14" s="9">
        <v>2650.3</v>
      </c>
    </row>
    <row r="15" spans="2:18" s="21" customFormat="1" ht="41.25" customHeight="1" x14ac:dyDescent="0.25">
      <c r="B15" s="18">
        <v>10</v>
      </c>
      <c r="C15" s="19" t="s">
        <v>23</v>
      </c>
      <c r="D15" s="9">
        <f>D13/1000*D14</f>
        <v>29761264.607792225</v>
      </c>
      <c r="E15" s="9">
        <f t="shared" ref="E15:G15" si="5">E13/1000*E14</f>
        <v>25163644.395812824</v>
      </c>
      <c r="F15" s="9">
        <f t="shared" si="5"/>
        <v>25179202.620810021</v>
      </c>
      <c r="G15" s="9">
        <f t="shared" si="5"/>
        <v>25595066.824837752</v>
      </c>
      <c r="H15" s="9">
        <f>H13/1000*H14</f>
        <v>16096379.841107583</v>
      </c>
      <c r="I15" s="9">
        <f t="shared" ref="I15:O15" si="6">I13/1000*I14</f>
        <v>6776731.4173224671</v>
      </c>
      <c r="J15" s="9">
        <f t="shared" si="6"/>
        <v>6368368.9489608342</v>
      </c>
      <c r="K15" s="9">
        <f t="shared" si="6"/>
        <v>7611346.499973326</v>
      </c>
      <c r="L15" s="9">
        <f t="shared" si="6"/>
        <v>9042556.5215237923</v>
      </c>
      <c r="M15" s="9">
        <f t="shared" si="6"/>
        <v>23835994.145373214</v>
      </c>
      <c r="N15" s="9">
        <f t="shared" si="6"/>
        <v>21425344.880547594</v>
      </c>
      <c r="O15" s="9">
        <f t="shared" si="6"/>
        <v>33469610.401115436</v>
      </c>
      <c r="P15" s="9">
        <f>SUM(D15:O15)</f>
        <v>230325511.10517707</v>
      </c>
      <c r="Q15" s="26"/>
    </row>
    <row r="16" spans="2:18" s="21" customFormat="1" ht="39.75" customHeight="1" x14ac:dyDescent="0.25">
      <c r="B16" s="22">
        <v>11</v>
      </c>
      <c r="C16" s="23" t="s">
        <v>24</v>
      </c>
      <c r="D16" s="12">
        <f t="shared" ref="D16:G16" si="7">D15*0.9</f>
        <v>26785138.147013001</v>
      </c>
      <c r="E16" s="12">
        <f t="shared" si="7"/>
        <v>22647279.956231542</v>
      </c>
      <c r="F16" s="12">
        <f t="shared" si="7"/>
        <v>22661282.35872902</v>
      </c>
      <c r="G16" s="12">
        <f t="shared" si="7"/>
        <v>23035560.142353978</v>
      </c>
      <c r="H16" s="12">
        <f t="shared" ref="H16" si="8">H15*0.9</f>
        <v>14486741.856996825</v>
      </c>
      <c r="I16" s="12">
        <f t="shared" ref="I16" si="9">I15*0.9</f>
        <v>6099058.2755902205</v>
      </c>
      <c r="J16" s="12">
        <f t="shared" ref="J16" si="10">J15*0.9</f>
        <v>5731532.0540647507</v>
      </c>
      <c r="K16" s="12">
        <f t="shared" ref="K16" si="11">K15*0.9</f>
        <v>6850211.8499759939</v>
      </c>
      <c r="L16" s="12">
        <f t="shared" ref="L16" si="12">L15*0.9</f>
        <v>8138300.8693714133</v>
      </c>
      <c r="M16" s="12">
        <f t="shared" ref="M16" si="13">M15*0.9</f>
        <v>21452394.730835892</v>
      </c>
      <c r="N16" s="12">
        <f t="shared" ref="N16" si="14">N15*0.9</f>
        <v>19282810.392492834</v>
      </c>
      <c r="O16" s="12">
        <f t="shared" ref="O16" si="15">O15*0.9</f>
        <v>30122649.361003894</v>
      </c>
      <c r="P16" s="12">
        <f>SUM(D16:O16)</f>
        <v>207292959.99465936</v>
      </c>
      <c r="Q16" s="26">
        <v>207.29295999465936</v>
      </c>
      <c r="R16" s="21">
        <f>Q16*1000000-P16</f>
        <v>0</v>
      </c>
    </row>
    <row r="17" spans="2:18" s="25" customFormat="1" ht="39.75" customHeight="1" x14ac:dyDescent="0.25">
      <c r="B17" s="24">
        <v>12</v>
      </c>
      <c r="C17" s="19" t="s">
        <v>41</v>
      </c>
      <c r="D17" s="9">
        <v>18764988.429518908</v>
      </c>
      <c r="E17" s="9">
        <v>13962705.884468583</v>
      </c>
      <c r="F17" s="9">
        <v>12180141.493807677</v>
      </c>
      <c r="G17" s="9">
        <v>11777344.499811687</v>
      </c>
      <c r="H17" s="9">
        <v>6748242.2707314398</v>
      </c>
      <c r="I17" s="9">
        <v>2691544.916393762</v>
      </c>
      <c r="J17" s="9">
        <v>2529353.7569573391</v>
      </c>
      <c r="K17" s="9">
        <v>2871881.1077890522</v>
      </c>
      <c r="L17" s="9">
        <v>3411899.2270776108</v>
      </c>
      <c r="M17" s="9">
        <v>8993696.617504891</v>
      </c>
      <c r="N17" s="9">
        <v>8084120.6205137502</v>
      </c>
      <c r="O17" s="9">
        <v>12628612.006608849</v>
      </c>
      <c r="P17" s="9">
        <f>SUM(D17:O17)</f>
        <v>104644530.83118357</v>
      </c>
      <c r="Q17" s="27"/>
    </row>
    <row r="18" spans="2:18" s="11" customFormat="1" ht="51" customHeight="1" x14ac:dyDescent="0.25">
      <c r="B18" s="3">
        <v>13</v>
      </c>
      <c r="C18" s="2" t="s">
        <v>37</v>
      </c>
      <c r="D18" s="9">
        <v>2813.73</v>
      </c>
      <c r="E18" s="9">
        <v>2813.73</v>
      </c>
      <c r="F18" s="9">
        <v>2813.73</v>
      </c>
      <c r="G18" s="9">
        <v>2813.73</v>
      </c>
      <c r="H18" s="9">
        <v>2813.73</v>
      </c>
      <c r="I18" s="9">
        <v>2813.73</v>
      </c>
      <c r="J18" s="9">
        <v>2813.73</v>
      </c>
      <c r="K18" s="9">
        <v>2813.73</v>
      </c>
      <c r="L18" s="9">
        <v>2813.73</v>
      </c>
      <c r="M18" s="9">
        <v>2813.73</v>
      </c>
      <c r="N18" s="9">
        <v>2813.73</v>
      </c>
      <c r="O18" s="9">
        <v>2813.73</v>
      </c>
      <c r="P18" s="9">
        <v>2813.73</v>
      </c>
      <c r="Q18" s="27"/>
    </row>
    <row r="19" spans="2:18" s="25" customFormat="1" ht="39.75" customHeight="1" x14ac:dyDescent="0.25">
      <c r="B19" s="18">
        <v>14</v>
      </c>
      <c r="C19" s="19" t="s">
        <v>25</v>
      </c>
      <c r="D19" s="9">
        <f>D17/1000*D18</f>
        <v>52799610.893790238</v>
      </c>
      <c r="E19" s="9">
        <f t="shared" ref="E19:O19" si="16">E17/1000*E18</f>
        <v>39287284.42830579</v>
      </c>
      <c r="F19" s="9">
        <f t="shared" si="16"/>
        <v>34271629.525371477</v>
      </c>
      <c r="G19" s="9">
        <f t="shared" si="16"/>
        <v>33138267.539455138</v>
      </c>
      <c r="H19" s="9">
        <f t="shared" si="16"/>
        <v>18987731.724425174</v>
      </c>
      <c r="I19" s="9">
        <f t="shared" si="16"/>
        <v>7573280.6776046194</v>
      </c>
      <c r="J19" s="9">
        <f t="shared" si="16"/>
        <v>7116918.5465635741</v>
      </c>
      <c r="K19" s="9">
        <f t="shared" si="16"/>
        <v>8080698.0294192899</v>
      </c>
      <c r="L19" s="9">
        <f t="shared" si="16"/>
        <v>9600163.2122050859</v>
      </c>
      <c r="M19" s="9">
        <f t="shared" si="16"/>
        <v>25305833.983572036</v>
      </c>
      <c r="N19" s="9">
        <f t="shared" si="16"/>
        <v>22746532.713558156</v>
      </c>
      <c r="O19" s="9">
        <f t="shared" si="16"/>
        <v>35533504.461355522</v>
      </c>
      <c r="P19" s="9">
        <f>SUM(D19:O19)</f>
        <v>294441455.7356261</v>
      </c>
      <c r="Q19" s="27"/>
    </row>
    <row r="20" spans="2:18" s="25" customFormat="1" ht="39.75" customHeight="1" x14ac:dyDescent="0.25">
      <c r="B20" s="22">
        <v>15</v>
      </c>
      <c r="C20" s="23" t="s">
        <v>26</v>
      </c>
      <c r="D20" s="12">
        <f>D19*0.9</f>
        <v>47519649.804411218</v>
      </c>
      <c r="E20" s="12">
        <f t="shared" ref="E20:O20" si="17">E19*0.9</f>
        <v>35358555.985475212</v>
      </c>
      <c r="F20" s="12">
        <f t="shared" si="17"/>
        <v>30844466.572834332</v>
      </c>
      <c r="G20" s="12">
        <f t="shared" si="17"/>
        <v>29824440.785509624</v>
      </c>
      <c r="H20" s="12">
        <f t="shared" si="17"/>
        <v>17088958.551982656</v>
      </c>
      <c r="I20" s="12">
        <f t="shared" si="17"/>
        <v>6815952.6098441575</v>
      </c>
      <c r="J20" s="12">
        <f t="shared" si="17"/>
        <v>6405226.6919072168</v>
      </c>
      <c r="K20" s="12">
        <f t="shared" si="17"/>
        <v>7272628.2264773613</v>
      </c>
      <c r="L20" s="12">
        <f t="shared" si="17"/>
        <v>8640146.8909845781</v>
      </c>
      <c r="M20" s="12">
        <f t="shared" si="17"/>
        <v>22775250.585214835</v>
      </c>
      <c r="N20" s="12">
        <f t="shared" si="17"/>
        <v>20471879.442202341</v>
      </c>
      <c r="O20" s="12">
        <f t="shared" si="17"/>
        <v>31980154.015219972</v>
      </c>
      <c r="P20" s="12">
        <f>SUM(D20:O20)</f>
        <v>264997310.16206342</v>
      </c>
      <c r="Q20" s="27">
        <v>264.99731016206351</v>
      </c>
      <c r="R20" s="21">
        <f>Q20*1000000-P20</f>
        <v>0</v>
      </c>
    </row>
    <row r="21" spans="2:18" s="25" customFormat="1" ht="39.75" customHeight="1" x14ac:dyDescent="0.25">
      <c r="B21" s="24">
        <v>16</v>
      </c>
      <c r="C21" s="19" t="s">
        <v>42</v>
      </c>
      <c r="D21" s="9">
        <v>18764988.429518908</v>
      </c>
      <c r="E21" s="9">
        <v>13962705.884468583</v>
      </c>
      <c r="F21" s="9">
        <v>12180141.493807677</v>
      </c>
      <c r="G21" s="9">
        <v>11777344.499811687</v>
      </c>
      <c r="H21" s="9">
        <v>6748242.2707314398</v>
      </c>
      <c r="I21" s="9">
        <v>2691544.916393762</v>
      </c>
      <c r="J21" s="9">
        <v>2529353.7569573391</v>
      </c>
      <c r="K21" s="9">
        <v>2871881.1077890522</v>
      </c>
      <c r="L21" s="9">
        <v>3411899.2270776108</v>
      </c>
      <c r="M21" s="9">
        <v>8993696.617504891</v>
      </c>
      <c r="N21" s="9">
        <v>8084120.6205137502</v>
      </c>
      <c r="O21" s="9">
        <v>12628612.006608849</v>
      </c>
      <c r="P21" s="9">
        <f>SUM(D21:O21)</f>
        <v>104644530.83118357</v>
      </c>
      <c r="Q21" s="27"/>
    </row>
    <row r="22" spans="2:18" s="11" customFormat="1" ht="63" customHeight="1" x14ac:dyDescent="0.25">
      <c r="B22" s="3">
        <v>17</v>
      </c>
      <c r="C22" s="2" t="s">
        <v>47</v>
      </c>
      <c r="D22" s="9">
        <v>2987.18</v>
      </c>
      <c r="E22" s="9">
        <v>2987.18</v>
      </c>
      <c r="F22" s="9">
        <v>2987.18</v>
      </c>
      <c r="G22" s="9">
        <v>2987.18</v>
      </c>
      <c r="H22" s="9">
        <v>2987.18</v>
      </c>
      <c r="I22" s="9">
        <v>2987.18</v>
      </c>
      <c r="J22" s="9">
        <v>2987.18</v>
      </c>
      <c r="K22" s="9">
        <v>2987.18</v>
      </c>
      <c r="L22" s="9">
        <v>2987.18</v>
      </c>
      <c r="M22" s="9">
        <v>2987.18</v>
      </c>
      <c r="N22" s="9">
        <v>2987.18</v>
      </c>
      <c r="O22" s="9">
        <v>2987.18</v>
      </c>
      <c r="P22" s="9">
        <v>2987.18</v>
      </c>
      <c r="Q22" s="27"/>
    </row>
    <row r="23" spans="2:18" s="25" customFormat="1" ht="39.75" customHeight="1" x14ac:dyDescent="0.25">
      <c r="B23" s="18">
        <v>18</v>
      </c>
      <c r="C23" s="19" t="s">
        <v>27</v>
      </c>
      <c r="D23" s="9">
        <f>D21/1000*D22</f>
        <v>56054398.136890285</v>
      </c>
      <c r="E23" s="9">
        <f t="shared" ref="E23" si="18">E21/1000*E22</f>
        <v>41709115.763966858</v>
      </c>
      <c r="F23" s="9">
        <f t="shared" ref="F23" si="19">F21/1000*F22</f>
        <v>36384275.067472413</v>
      </c>
      <c r="G23" s="9">
        <f t="shared" ref="G23" si="20">G21/1000*G22</f>
        <v>35181047.94294747</v>
      </c>
      <c r="H23" s="9">
        <f t="shared" ref="H23" si="21">H21/1000*H22</f>
        <v>20158214.34628354</v>
      </c>
      <c r="I23" s="9">
        <f t="shared" ref="I23" si="22">I21/1000*I22</f>
        <v>8040129.1433531176</v>
      </c>
      <c r="J23" s="9">
        <f t="shared" ref="J23" si="23">J21/1000*J22</f>
        <v>7555634.9557078239</v>
      </c>
      <c r="K23" s="9">
        <f t="shared" ref="K23" si="24">K21/1000*K22</f>
        <v>8578825.8075653017</v>
      </c>
      <c r="L23" s="9">
        <f t="shared" ref="L23" si="25">L21/1000*L22</f>
        <v>10191957.133141696</v>
      </c>
      <c r="M23" s="9">
        <f t="shared" ref="M23" si="26">M21/1000*M22</f>
        <v>26865790.661878258</v>
      </c>
      <c r="N23" s="9">
        <f t="shared" ref="N23" si="27">N21/1000*N22</f>
        <v>24148723.435186263</v>
      </c>
      <c r="O23" s="9">
        <f t="shared" ref="O23" si="28">O21/1000*O22</f>
        <v>37723937.213901825</v>
      </c>
      <c r="P23" s="9">
        <f>SUM(D23:O23)</f>
        <v>312592049.60829479</v>
      </c>
      <c r="Q23" s="27"/>
    </row>
    <row r="24" spans="2:18" s="25" customFormat="1" ht="39.75" customHeight="1" x14ac:dyDescent="0.25">
      <c r="B24" s="22">
        <v>19</v>
      </c>
      <c r="C24" s="23" t="s">
        <v>28</v>
      </c>
      <c r="D24" s="12">
        <f>D23*0.9</f>
        <v>50448958.323201254</v>
      </c>
      <c r="E24" s="12">
        <f t="shared" ref="E24" si="29">E23*0.9</f>
        <v>37538204.187570177</v>
      </c>
      <c r="F24" s="12">
        <f t="shared" ref="F24" si="30">F23*0.9</f>
        <v>32745847.560725171</v>
      </c>
      <c r="G24" s="12">
        <f t="shared" ref="G24" si="31">G23*0.9</f>
        <v>31662943.148652725</v>
      </c>
      <c r="H24" s="12">
        <f t="shared" ref="H24" si="32">H23*0.9</f>
        <v>18142392.911655188</v>
      </c>
      <c r="I24" s="12">
        <f t="shared" ref="I24" si="33">I23*0.9</f>
        <v>7236116.2290178062</v>
      </c>
      <c r="J24" s="12">
        <f t="shared" ref="J24" si="34">J23*0.9</f>
        <v>6800071.4601370413</v>
      </c>
      <c r="K24" s="12">
        <f t="shared" ref="K24" si="35">K23*0.9</f>
        <v>7720943.2268087715</v>
      </c>
      <c r="L24" s="12">
        <f t="shared" ref="L24" si="36">L23*0.9</f>
        <v>9172761.4198275264</v>
      </c>
      <c r="M24" s="12">
        <f t="shared" ref="M24" si="37">M23*0.9</f>
        <v>24179211.595690433</v>
      </c>
      <c r="N24" s="12">
        <f t="shared" ref="N24" si="38">N23*0.9</f>
        <v>21733851.091667637</v>
      </c>
      <c r="O24" s="12">
        <f t="shared" ref="O24" si="39">O23*0.9</f>
        <v>33951543.492511645</v>
      </c>
      <c r="P24" s="12">
        <f>SUM(D24:O24)</f>
        <v>281332844.64746535</v>
      </c>
      <c r="Q24" s="27">
        <v>281.33284464746538</v>
      </c>
      <c r="R24" s="21">
        <f>Q24*1000000-P24</f>
        <v>0</v>
      </c>
    </row>
    <row r="25" spans="2:18" s="25" customFormat="1" ht="39.75" customHeight="1" x14ac:dyDescent="0.25">
      <c r="B25" s="24">
        <v>20</v>
      </c>
      <c r="C25" s="19" t="s">
        <v>43</v>
      </c>
      <c r="D25" s="9">
        <v>18764988.429518908</v>
      </c>
      <c r="E25" s="9">
        <v>13962705.884468583</v>
      </c>
      <c r="F25" s="9">
        <v>12180141.493807677</v>
      </c>
      <c r="G25" s="9">
        <v>11777344.499811687</v>
      </c>
      <c r="H25" s="9">
        <v>6748242.2707314398</v>
      </c>
      <c r="I25" s="9">
        <v>2691544.916393762</v>
      </c>
      <c r="J25" s="9">
        <v>2529353.7569573391</v>
      </c>
      <c r="K25" s="9">
        <v>2871881.1077890522</v>
      </c>
      <c r="L25" s="9">
        <v>3411899.2270776108</v>
      </c>
      <c r="M25" s="9">
        <v>8993696.617504891</v>
      </c>
      <c r="N25" s="9">
        <v>8084120.6205137502</v>
      </c>
      <c r="O25" s="9">
        <v>12628612.006608849</v>
      </c>
      <c r="P25" s="9">
        <f>SUM(D25:O25)</f>
        <v>104644530.83118357</v>
      </c>
      <c r="Q25" s="27"/>
    </row>
    <row r="26" spans="2:18" s="11" customFormat="1" ht="60.75" customHeight="1" x14ac:dyDescent="0.25">
      <c r="B26" s="3">
        <v>21</v>
      </c>
      <c r="C26" s="2" t="s">
        <v>37</v>
      </c>
      <c r="D26" s="9">
        <f>D22*1.063</f>
        <v>3175.3723399999994</v>
      </c>
      <c r="E26" s="9">
        <f t="shared" ref="E26:P26" si="40">E22*1.063</f>
        <v>3175.3723399999994</v>
      </c>
      <c r="F26" s="9">
        <f t="shared" si="40"/>
        <v>3175.3723399999994</v>
      </c>
      <c r="G26" s="9">
        <f t="shared" si="40"/>
        <v>3175.3723399999994</v>
      </c>
      <c r="H26" s="9">
        <f t="shared" si="40"/>
        <v>3175.3723399999994</v>
      </c>
      <c r="I26" s="9">
        <f t="shared" si="40"/>
        <v>3175.3723399999994</v>
      </c>
      <c r="J26" s="9">
        <f t="shared" si="40"/>
        <v>3175.3723399999994</v>
      </c>
      <c r="K26" s="9">
        <f t="shared" si="40"/>
        <v>3175.3723399999994</v>
      </c>
      <c r="L26" s="9">
        <f t="shared" si="40"/>
        <v>3175.3723399999994</v>
      </c>
      <c r="M26" s="9">
        <f t="shared" si="40"/>
        <v>3175.3723399999994</v>
      </c>
      <c r="N26" s="9">
        <f t="shared" si="40"/>
        <v>3175.3723399999994</v>
      </c>
      <c r="O26" s="9">
        <f t="shared" si="40"/>
        <v>3175.3723399999994</v>
      </c>
      <c r="P26" s="9">
        <f t="shared" si="40"/>
        <v>3175.3723399999994</v>
      </c>
      <c r="Q26" s="27"/>
    </row>
    <row r="27" spans="2:18" s="21" customFormat="1" ht="38.25" x14ac:dyDescent="0.25">
      <c r="B27" s="18">
        <v>22</v>
      </c>
      <c r="C27" s="19" t="s">
        <v>29</v>
      </c>
      <c r="D27" s="9">
        <f>D25/1000*D26</f>
        <v>59585825.21951437</v>
      </c>
      <c r="E27" s="9">
        <f t="shared" ref="E27" si="41">E25/1000*E26</f>
        <v>44336790.057096764</v>
      </c>
      <c r="F27" s="9">
        <f t="shared" ref="F27" si="42">F25/1000*F26</f>
        <v>38676484.396723174</v>
      </c>
      <c r="G27" s="9">
        <f t="shared" ref="G27" si="43">G25/1000*G26</f>
        <v>37397453.963353157</v>
      </c>
      <c r="H27" s="9">
        <f t="shared" ref="H27" si="44">H25/1000*H26</f>
        <v>21428181.850099403</v>
      </c>
      <c r="I27" s="9">
        <f t="shared" ref="I27" si="45">I25/1000*I26</f>
        <v>8546657.2793843634</v>
      </c>
      <c r="J27" s="9">
        <f t="shared" ref="J27" si="46">J25/1000*J26</f>
        <v>8031639.9579174155</v>
      </c>
      <c r="K27" s="9">
        <f t="shared" ref="K27" si="47">K25/1000*K26</f>
        <v>9119291.8334419131</v>
      </c>
      <c r="L27" s="9">
        <f t="shared" ref="L27" si="48">L25/1000*L26</f>
        <v>10834050.432529623</v>
      </c>
      <c r="M27" s="9">
        <f t="shared" ref="M27" si="49">M25/1000*M26</f>
        <v>28558335.473576587</v>
      </c>
      <c r="N27" s="9">
        <f t="shared" ref="N27" si="50">N25/1000*N26</f>
        <v>25670093.011602994</v>
      </c>
      <c r="O27" s="9">
        <f t="shared" ref="O27" si="51">O25/1000*O26</f>
        <v>40100545.258377634</v>
      </c>
      <c r="P27" s="9">
        <f>SUM(D27:O27)</f>
        <v>332285348.73361737</v>
      </c>
      <c r="Q27" s="26"/>
    </row>
    <row r="28" spans="2:18" s="21" customFormat="1" ht="38.25" x14ac:dyDescent="0.25">
      <c r="B28" s="22">
        <v>23</v>
      </c>
      <c r="C28" s="23" t="s">
        <v>30</v>
      </c>
      <c r="D28" s="12">
        <f>D27*0.9</f>
        <v>53627242.697562933</v>
      </c>
      <c r="E28" s="12">
        <f t="shared" ref="E28" si="52">E27*0.9</f>
        <v>39903111.051387087</v>
      </c>
      <c r="F28" s="12">
        <f t="shared" ref="F28" si="53">F27*0.9</f>
        <v>34808835.95705086</v>
      </c>
      <c r="G28" s="12">
        <f t="shared" ref="G28" si="54">G27*0.9</f>
        <v>33657708.567017846</v>
      </c>
      <c r="H28" s="12">
        <f t="shared" ref="H28" si="55">H27*0.9</f>
        <v>19285363.665089462</v>
      </c>
      <c r="I28" s="12">
        <f t="shared" ref="I28" si="56">I27*0.9</f>
        <v>7691991.5514459275</v>
      </c>
      <c r="J28" s="12">
        <f t="shared" ref="J28" si="57">J27*0.9</f>
        <v>7228475.9621256739</v>
      </c>
      <c r="K28" s="12">
        <f t="shared" ref="K28" si="58">K27*0.9</f>
        <v>8207362.6500977222</v>
      </c>
      <c r="L28" s="12">
        <f t="shared" ref="L28" si="59">L27*0.9</f>
        <v>9750645.389276661</v>
      </c>
      <c r="M28" s="12">
        <f t="shared" ref="M28" si="60">M27*0.9</f>
        <v>25702501.926218927</v>
      </c>
      <c r="N28" s="12">
        <f t="shared" ref="N28" si="61">N27*0.9</f>
        <v>23103083.710442696</v>
      </c>
      <c r="O28" s="12">
        <f t="shared" ref="O28" si="62">O27*0.9</f>
        <v>36090490.73253987</v>
      </c>
      <c r="P28" s="12">
        <f>SUM(D28:O28)</f>
        <v>299056813.86025566</v>
      </c>
      <c r="Q28" s="26">
        <v>299.05681386025572</v>
      </c>
      <c r="R28" s="21">
        <f>Q28*1000000-P28</f>
        <v>0</v>
      </c>
    </row>
    <row r="29" spans="2:18" s="21" customFormat="1" ht="38.25" x14ac:dyDescent="0.25">
      <c r="B29" s="24">
        <v>24</v>
      </c>
      <c r="C29" s="19" t="s">
        <v>44</v>
      </c>
      <c r="D29" s="9">
        <v>18764988.429518908</v>
      </c>
      <c r="E29" s="9">
        <v>13962705.884468583</v>
      </c>
      <c r="F29" s="9">
        <v>12180141.493807677</v>
      </c>
      <c r="G29" s="9">
        <v>11777344.499811687</v>
      </c>
      <c r="H29" s="9">
        <v>6748242.2707314398</v>
      </c>
      <c r="I29" s="9">
        <v>2691544.916393762</v>
      </c>
      <c r="J29" s="9">
        <v>2529353.7569573391</v>
      </c>
      <c r="K29" s="9">
        <v>2871881.1077890522</v>
      </c>
      <c r="L29" s="9">
        <v>3411899.2270776108</v>
      </c>
      <c r="M29" s="9">
        <v>8993696.617504891</v>
      </c>
      <c r="N29" s="9">
        <v>8084120.6205137502</v>
      </c>
      <c r="O29" s="9">
        <v>12628612.006608849</v>
      </c>
      <c r="P29" s="9">
        <f>SUM(D29:O29)</f>
        <v>104644530.83118357</v>
      </c>
      <c r="Q29" s="26"/>
    </row>
    <row r="30" spans="2:18" ht="63.75" x14ac:dyDescent="0.25">
      <c r="B30" s="3">
        <v>25</v>
      </c>
      <c r="C30" s="2" t="s">
        <v>37</v>
      </c>
      <c r="D30" s="9">
        <f>D26*1.063</f>
        <v>3375.4207974199994</v>
      </c>
      <c r="E30" s="9">
        <f t="shared" ref="E30:P30" si="63">E26*1.063</f>
        <v>3375.4207974199994</v>
      </c>
      <c r="F30" s="9">
        <f t="shared" si="63"/>
        <v>3375.4207974199994</v>
      </c>
      <c r="G30" s="9">
        <f t="shared" si="63"/>
        <v>3375.4207974199994</v>
      </c>
      <c r="H30" s="9">
        <f t="shared" si="63"/>
        <v>3375.4207974199994</v>
      </c>
      <c r="I30" s="9">
        <f t="shared" si="63"/>
        <v>3375.4207974199994</v>
      </c>
      <c r="J30" s="9">
        <f t="shared" si="63"/>
        <v>3375.4207974199994</v>
      </c>
      <c r="K30" s="9">
        <f t="shared" si="63"/>
        <v>3375.4207974199994</v>
      </c>
      <c r="L30" s="9">
        <f t="shared" si="63"/>
        <v>3375.4207974199994</v>
      </c>
      <c r="M30" s="9">
        <f t="shared" si="63"/>
        <v>3375.4207974199994</v>
      </c>
      <c r="N30" s="9">
        <f t="shared" si="63"/>
        <v>3375.4207974199994</v>
      </c>
      <c r="O30" s="9">
        <f t="shared" si="63"/>
        <v>3375.4207974199994</v>
      </c>
      <c r="P30" s="9">
        <f t="shared" si="63"/>
        <v>3375.4207974199994</v>
      </c>
    </row>
    <row r="31" spans="2:18" s="21" customFormat="1" ht="38.25" x14ac:dyDescent="0.25">
      <c r="B31" s="18">
        <v>26</v>
      </c>
      <c r="C31" s="19" t="s">
        <v>31</v>
      </c>
      <c r="D31" s="9">
        <f>D29/1000*D30</f>
        <v>63339732.208343774</v>
      </c>
      <c r="E31" s="9">
        <f t="shared" ref="E31" si="64">E29/1000*E30</f>
        <v>47130007.830693863</v>
      </c>
      <c r="F31" s="9">
        <f t="shared" ref="F31" si="65">F29/1000*F30</f>
        <v>41113102.913716733</v>
      </c>
      <c r="G31" s="9">
        <f t="shared" ref="G31" si="66">G29/1000*G30</f>
        <v>39753493.563044406</v>
      </c>
      <c r="H31" s="9">
        <f t="shared" ref="H31" si="67">H29/1000*H30</f>
        <v>22778157.306655664</v>
      </c>
      <c r="I31" s="9">
        <f t="shared" ref="I31" si="68">I29/1000*I30</f>
        <v>9085096.6879855767</v>
      </c>
      <c r="J31" s="9">
        <f t="shared" ref="J31" si="69">J29/1000*J30</f>
        <v>8537633.2752662133</v>
      </c>
      <c r="K31" s="9">
        <f t="shared" ref="K31" si="70">K29/1000*K30</f>
        <v>9693807.2189487536</v>
      </c>
      <c r="L31" s="9">
        <f t="shared" ref="L31" si="71">L29/1000*L30</f>
        <v>11516595.609778989</v>
      </c>
      <c r="M31" s="9">
        <f t="shared" ref="M31" si="72">M29/1000*M30</f>
        <v>30357510.608411912</v>
      </c>
      <c r="N31" s="9">
        <f t="shared" ref="N31" si="73">N29/1000*N30</f>
        <v>27287308.871333983</v>
      </c>
      <c r="O31" s="9">
        <f t="shared" ref="O31" si="74">O29/1000*O30</f>
        <v>42626879.609655425</v>
      </c>
      <c r="P31" s="9">
        <f>SUM(D31:O31)</f>
        <v>353219325.70383531</v>
      </c>
      <c r="Q31" s="26"/>
    </row>
    <row r="32" spans="2:18" s="21" customFormat="1" ht="38.25" x14ac:dyDescent="0.25">
      <c r="B32" s="22">
        <v>27</v>
      </c>
      <c r="C32" s="23" t="s">
        <v>32</v>
      </c>
      <c r="D32" s="12">
        <f>D31*0.9</f>
        <v>57005758.9875094</v>
      </c>
      <c r="E32" s="12">
        <f t="shared" ref="E32" si="75">E31*0.9</f>
        <v>42417007.047624476</v>
      </c>
      <c r="F32" s="12">
        <f t="shared" ref="F32" si="76">F31*0.9</f>
        <v>37001792.62234506</v>
      </c>
      <c r="G32" s="12">
        <f t="shared" ref="G32" si="77">G31*0.9</f>
        <v>35778144.20673997</v>
      </c>
      <c r="H32" s="12">
        <f t="shared" ref="H32" si="78">H31*0.9</f>
        <v>20500341.575990099</v>
      </c>
      <c r="I32" s="12">
        <f t="shared" ref="I32" si="79">I31*0.9</f>
        <v>8176587.0191870192</v>
      </c>
      <c r="J32" s="12">
        <f t="shared" ref="J32" si="80">J31*0.9</f>
        <v>7683869.9477395918</v>
      </c>
      <c r="K32" s="12">
        <f t="shared" ref="K32" si="81">K31*0.9</f>
        <v>8724426.4970538784</v>
      </c>
      <c r="L32" s="12">
        <f t="shared" ref="L32" si="82">L31*0.9</f>
        <v>10364936.048801091</v>
      </c>
      <c r="M32" s="12">
        <f t="shared" ref="M32" si="83">M31*0.9</f>
        <v>27321759.54757072</v>
      </c>
      <c r="N32" s="12">
        <f t="shared" ref="N32" si="84">N31*0.9</f>
        <v>24558577.984200586</v>
      </c>
      <c r="O32" s="12">
        <f t="shared" ref="O32" si="85">O31*0.9</f>
        <v>38364191.648689881</v>
      </c>
      <c r="P32" s="12">
        <f>SUM(D32:O32)</f>
        <v>317897393.13345182</v>
      </c>
      <c r="Q32" s="26">
        <v>317.89739313345183</v>
      </c>
      <c r="R32" s="21">
        <f>Q32*1000000-P32</f>
        <v>0</v>
      </c>
    </row>
    <row r="33" spans="2:19" s="21" customFormat="1" ht="38.25" x14ac:dyDescent="0.25">
      <c r="B33" s="24">
        <v>28</v>
      </c>
      <c r="C33" s="19" t="s">
        <v>45</v>
      </c>
      <c r="D33" s="9">
        <v>18764988.429518908</v>
      </c>
      <c r="E33" s="9">
        <v>13962705.884468583</v>
      </c>
      <c r="F33" s="9">
        <v>12180141.493807677</v>
      </c>
      <c r="G33" s="9">
        <v>11777344.499811687</v>
      </c>
      <c r="H33" s="9">
        <v>6748242.2707314398</v>
      </c>
      <c r="I33" s="9">
        <v>2691544.916393762</v>
      </c>
      <c r="J33" s="9">
        <v>2529353.7569573391</v>
      </c>
      <c r="K33" s="9">
        <v>2871881.1077890522</v>
      </c>
      <c r="L33" s="9">
        <v>3411899.2270776108</v>
      </c>
      <c r="M33" s="9">
        <v>8993696.617504891</v>
      </c>
      <c r="N33" s="9">
        <v>8084120.6205137502</v>
      </c>
      <c r="O33" s="9">
        <v>12628612.006608849</v>
      </c>
      <c r="P33" s="9">
        <f>SUM(D33:O33)</f>
        <v>104644530.83118357</v>
      </c>
      <c r="Q33" s="26"/>
    </row>
    <row r="34" spans="2:19" ht="63.75" x14ac:dyDescent="0.25">
      <c r="B34" s="3">
        <v>29</v>
      </c>
      <c r="C34" s="2" t="s">
        <v>37</v>
      </c>
      <c r="D34" s="9">
        <f>D30*1.063</f>
        <v>3588.0723076574591</v>
      </c>
      <c r="E34" s="9">
        <f t="shared" ref="E34:P34" si="86">E30*1.063</f>
        <v>3588.0723076574591</v>
      </c>
      <c r="F34" s="9">
        <f t="shared" si="86"/>
        <v>3588.0723076574591</v>
      </c>
      <c r="G34" s="9">
        <f t="shared" si="86"/>
        <v>3588.0723076574591</v>
      </c>
      <c r="H34" s="9">
        <f t="shared" si="86"/>
        <v>3588.0723076574591</v>
      </c>
      <c r="I34" s="9">
        <f t="shared" si="86"/>
        <v>3588.0723076574591</v>
      </c>
      <c r="J34" s="9">
        <f t="shared" si="86"/>
        <v>3588.0723076574591</v>
      </c>
      <c r="K34" s="9">
        <f t="shared" si="86"/>
        <v>3588.0723076574591</v>
      </c>
      <c r="L34" s="9">
        <f t="shared" si="86"/>
        <v>3588.0723076574591</v>
      </c>
      <c r="M34" s="9">
        <f t="shared" si="86"/>
        <v>3588.0723076574591</v>
      </c>
      <c r="N34" s="9">
        <f t="shared" si="86"/>
        <v>3588.0723076574591</v>
      </c>
      <c r="O34" s="9">
        <f t="shared" si="86"/>
        <v>3588.0723076574591</v>
      </c>
      <c r="P34" s="9">
        <f t="shared" si="86"/>
        <v>3588.0723076574591</v>
      </c>
    </row>
    <row r="35" spans="2:19" s="21" customFormat="1" ht="38.25" x14ac:dyDescent="0.25">
      <c r="B35" s="18">
        <v>30</v>
      </c>
      <c r="C35" s="19" t="s">
        <v>33</v>
      </c>
      <c r="D35" s="9">
        <f>D33/1000*D34</f>
        <v>67330135.337469429</v>
      </c>
      <c r="E35" s="9">
        <f t="shared" ref="E35" si="87">E33/1000*E34</f>
        <v>50099198.324027576</v>
      </c>
      <c r="F35" s="9">
        <f t="shared" ref="F35" si="88">F33/1000*F34</f>
        <v>43703228.397280887</v>
      </c>
      <c r="G35" s="9">
        <f t="shared" ref="G35" si="89">G33/1000*G34</f>
        <v>42257963.657516204</v>
      </c>
      <c r="H35" s="9">
        <f t="shared" ref="H35" si="90">H33/1000*H34</f>
        <v>24213181.21697497</v>
      </c>
      <c r="I35" s="9">
        <f t="shared" ref="I35" si="91">I33/1000*I34</f>
        <v>9657457.7793286685</v>
      </c>
      <c r="J35" s="9">
        <f t="shared" ref="J35" si="92">J33/1000*J34</f>
        <v>9075504.1716079842</v>
      </c>
      <c r="K35" s="9">
        <f t="shared" ref="K35" si="93">K33/1000*K34</f>
        <v>10304517.073742526</v>
      </c>
      <c r="L35" s="9">
        <f t="shared" ref="L35" si="94">L33/1000*L34</f>
        <v>12242141.133195063</v>
      </c>
      <c r="M35" s="9">
        <f t="shared" ref="M35" si="95">M33/1000*M34</f>
        <v>32270033.776741859</v>
      </c>
      <c r="N35" s="9">
        <f t="shared" ref="N35" si="96">N33/1000*N34</f>
        <v>29006409.330228023</v>
      </c>
      <c r="O35" s="9">
        <f t="shared" ref="O35" si="97">O33/1000*O34</f>
        <v>45312373.025063708</v>
      </c>
      <c r="P35" s="9">
        <f>SUM(D35:O35)</f>
        <v>375472143.2231769</v>
      </c>
      <c r="Q35" s="26"/>
    </row>
    <row r="36" spans="2:19" s="21" customFormat="1" ht="38.25" x14ac:dyDescent="0.25">
      <c r="B36" s="22">
        <v>31</v>
      </c>
      <c r="C36" s="23" t="s">
        <v>34</v>
      </c>
      <c r="D36" s="12">
        <f>D35*0.9</f>
        <v>60597121.803722486</v>
      </c>
      <c r="E36" s="12">
        <f t="shared" ref="E36" si="98">E35*0.9</f>
        <v>45089278.491624817</v>
      </c>
      <c r="F36" s="12">
        <f t="shared" ref="F36" si="99">F35*0.9</f>
        <v>39332905.5575528</v>
      </c>
      <c r="G36" s="12">
        <f t="shared" ref="G36" si="100">G35*0.9</f>
        <v>38032167.291764587</v>
      </c>
      <c r="H36" s="12">
        <f t="shared" ref="H36" si="101">H35*0.9</f>
        <v>21791863.095277473</v>
      </c>
      <c r="I36" s="12">
        <f t="shared" ref="I36" si="102">I35*0.9</f>
        <v>8691712.0013958011</v>
      </c>
      <c r="J36" s="12">
        <f t="shared" ref="J36" si="103">J35*0.9</f>
        <v>8167953.7544471864</v>
      </c>
      <c r="K36" s="12">
        <f t="shared" ref="K36" si="104">K35*0.9</f>
        <v>9274065.3663682733</v>
      </c>
      <c r="L36" s="12">
        <f t="shared" ref="L36" si="105">L35*0.9</f>
        <v>11017927.019875556</v>
      </c>
      <c r="M36" s="12">
        <f t="shared" ref="M36" si="106">M35*0.9</f>
        <v>29043030.399067674</v>
      </c>
      <c r="N36" s="12">
        <f t="shared" ref="N36" si="107">N35*0.9</f>
        <v>26105768.397205222</v>
      </c>
      <c r="O36" s="12">
        <f>(((O35*0.9)+-11475802.5253959)-22759328.1214374)+104.695073068141</f>
        <v>6546109.7707971036</v>
      </c>
      <c r="P36" s="12">
        <f>SUM(D36:O36)</f>
        <v>303689902.94909894</v>
      </c>
      <c r="Q36" s="26">
        <v>326.44912637546338</v>
      </c>
      <c r="R36" s="21">
        <f>Q36*1000000-P36</f>
        <v>22759223.426364422</v>
      </c>
      <c r="S36" s="30"/>
    </row>
    <row r="37" spans="2:19" s="21" customFormat="1" ht="38.25" hidden="1" x14ac:dyDescent="0.25">
      <c r="B37" s="24">
        <v>32</v>
      </c>
      <c r="C37" s="19" t="s">
        <v>46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26"/>
    </row>
    <row r="38" spans="2:19" ht="63.75" hidden="1" x14ac:dyDescent="0.25">
      <c r="B38" s="3">
        <v>33</v>
      </c>
      <c r="C38" s="2" t="s">
        <v>37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</row>
    <row r="39" spans="2:19" s="21" customFormat="1" ht="38.25" hidden="1" x14ac:dyDescent="0.25">
      <c r="B39" s="18">
        <v>34</v>
      </c>
      <c r="C39" s="19" t="s">
        <v>35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26"/>
    </row>
    <row r="40" spans="2:19" s="21" customFormat="1" ht="38.25" hidden="1" x14ac:dyDescent="0.25">
      <c r="B40" s="22">
        <v>35</v>
      </c>
      <c r="C40" s="23" t="s">
        <v>36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6"/>
      <c r="R40" s="21">
        <f>Q40*1000000-P40</f>
        <v>0</v>
      </c>
    </row>
    <row r="41" spans="2:19" ht="51" x14ac:dyDescent="0.25">
      <c r="B41" s="7">
        <v>32</v>
      </c>
      <c r="C41" s="8" t="s">
        <v>13</v>
      </c>
      <c r="D41" s="13">
        <f t="shared" ref="D41:O41" si="108">D37+D33+D29+D25+D21+D17+D13+D9</f>
        <v>105054336.78510433</v>
      </c>
      <c r="E41" s="13">
        <f t="shared" si="108"/>
        <v>79308169.423781544</v>
      </c>
      <c r="F41" s="13">
        <f t="shared" si="108"/>
        <v>70401217.834208369</v>
      </c>
      <c r="G41" s="13">
        <f t="shared" si="108"/>
        <v>68544144.988904014</v>
      </c>
      <c r="H41" s="13">
        <f t="shared" si="108"/>
        <v>39814629.397315495</v>
      </c>
      <c r="I41" s="13">
        <f t="shared" si="108"/>
        <v>16014692.252542883</v>
      </c>
      <c r="J41" s="13">
        <f t="shared" si="108"/>
        <v>15049654.853896167</v>
      </c>
      <c r="K41" s="13">
        <f t="shared" si="108"/>
        <v>19214789.146734316</v>
      </c>
      <c r="L41" s="13">
        <f t="shared" si="108"/>
        <v>23382051.162465665</v>
      </c>
      <c r="M41" s="13">
        <f t="shared" si="108"/>
        <v>61555680.705029353</v>
      </c>
      <c r="N41" s="13">
        <f t="shared" si="108"/>
        <v>55622046.893482514</v>
      </c>
      <c r="O41" s="13">
        <f t="shared" si="108"/>
        <v>86931443.849790752</v>
      </c>
      <c r="P41" s="13">
        <f>SUM(D41:O41)</f>
        <v>640892857.29325533</v>
      </c>
      <c r="S41" s="28"/>
    </row>
    <row r="42" spans="2:19" ht="42.75" customHeight="1" x14ac:dyDescent="0.25">
      <c r="B42" s="7">
        <v>33</v>
      </c>
      <c r="C42" s="8" t="s">
        <v>14</v>
      </c>
      <c r="D42" s="13">
        <f t="shared" ref="D42:O42" si="109">D39+D35+D31+D27+D23+D19+D15+D11</f>
        <v>328870966.40380031</v>
      </c>
      <c r="E42" s="13">
        <f t="shared" si="109"/>
        <v>247726040.79990369</v>
      </c>
      <c r="F42" s="13">
        <f t="shared" si="109"/>
        <v>219327922.92137474</v>
      </c>
      <c r="G42" s="13">
        <f t="shared" si="109"/>
        <v>213323293.49115413</v>
      </c>
      <c r="H42" s="13">
        <f t="shared" si="109"/>
        <v>123661846.28554633</v>
      </c>
      <c r="I42" s="13">
        <f t="shared" si="109"/>
        <v>49679352.984978803</v>
      </c>
      <c r="J42" s="13">
        <f t="shared" si="109"/>
        <v>46685699.856023841</v>
      </c>
      <c r="K42" s="13">
        <f t="shared" si="109"/>
        <v>58227280.481891118</v>
      </c>
      <c r="L42" s="13">
        <f t="shared" si="109"/>
        <v>70528067.079590246</v>
      </c>
      <c r="M42" s="13">
        <f t="shared" si="109"/>
        <v>185977010.52818391</v>
      </c>
      <c r="N42" s="13">
        <f t="shared" si="109"/>
        <v>167890036.3564536</v>
      </c>
      <c r="O42" s="13">
        <f t="shared" si="109"/>
        <v>262371996.3121804</v>
      </c>
      <c r="P42" s="13">
        <f>SUM(D42:O42)</f>
        <v>1974269513.5010815</v>
      </c>
    </row>
    <row r="43" spans="2:19" ht="48" customHeight="1" x14ac:dyDescent="0.25">
      <c r="B43" s="5">
        <v>34</v>
      </c>
      <c r="C43" s="6" t="s">
        <v>15</v>
      </c>
      <c r="D43" s="14">
        <f t="shared" ref="D43:O43" si="110">D40+D36+D32+D28+D24+D20+D16+D12</f>
        <v>295983869.76342028</v>
      </c>
      <c r="E43" s="14">
        <f t="shared" si="110"/>
        <v>222953436.7199133</v>
      </c>
      <c r="F43" s="14">
        <f t="shared" si="110"/>
        <v>197395130.62923723</v>
      </c>
      <c r="G43" s="14">
        <f t="shared" si="110"/>
        <v>191990964.14203873</v>
      </c>
      <c r="H43" s="14">
        <f t="shared" si="110"/>
        <v>111295661.65699169</v>
      </c>
      <c r="I43" s="14">
        <f t="shared" si="110"/>
        <v>44711417.686480932</v>
      </c>
      <c r="J43" s="14">
        <f t="shared" si="110"/>
        <v>42017129.870421462</v>
      </c>
      <c r="K43" s="14">
        <f t="shared" si="110"/>
        <v>52404552.433702014</v>
      </c>
      <c r="L43" s="14">
        <f t="shared" si="110"/>
        <v>63475260.371631227</v>
      </c>
      <c r="M43" s="14">
        <f t="shared" si="110"/>
        <v>167379309.47536546</v>
      </c>
      <c r="N43" s="14">
        <f t="shared" si="110"/>
        <v>151101032.72080827</v>
      </c>
      <c r="O43" s="14">
        <f t="shared" si="110"/>
        <v>201899770.72920212</v>
      </c>
      <c r="P43" s="14">
        <f>SUM(D43:O43)</f>
        <v>1742607536.1992123</v>
      </c>
      <c r="R43" s="15"/>
    </row>
    <row r="45" spans="2:19" x14ac:dyDescent="0.25">
      <c r="B45" t="s">
        <v>19</v>
      </c>
    </row>
  </sheetData>
  <mergeCells count="1">
    <mergeCell ref="C2:P3"/>
  </mergeCells>
  <pageMargins left="0.23622047244094491" right="0.23622047244094491" top="0.15748031496062992" bottom="0.15748031496062992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Костецкий Максим Владимирович</dc:creator>
  <cp:lastModifiedBy>Малинин Алексей Владимирович</cp:lastModifiedBy>
  <cp:lastPrinted>2017-11-29T13:54:30Z</cp:lastPrinted>
  <dcterms:created xsi:type="dcterms:W3CDTF">2017-11-29T07:48:43Z</dcterms:created>
  <dcterms:modified xsi:type="dcterms:W3CDTF">2018-01-31T07:28:17Z</dcterms:modified>
</cp:coreProperties>
</file>